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19020" windowHeight="8070"/>
  </bookViews>
  <sheets>
    <sheet name="Субсидирано" sheetId="1" r:id="rId1"/>
  </sheets>
  <calcPr calcId="145621"/>
</workbook>
</file>

<file path=xl/calcChain.xml><?xml version="1.0" encoding="utf-8"?>
<calcChain xmlns="http://schemas.openxmlformats.org/spreadsheetml/2006/main">
  <c r="K10" i="1" l="1"/>
  <c r="L10" i="1"/>
  <c r="M10" i="1"/>
  <c r="K12" i="1"/>
  <c r="L12" i="1"/>
  <c r="M12" i="1" s="1"/>
  <c r="K13" i="1"/>
  <c r="L13" i="1"/>
  <c r="M13" i="1" s="1"/>
  <c r="K14" i="1"/>
  <c r="L14" i="1"/>
  <c r="M14" i="1" s="1"/>
  <c r="K15" i="1"/>
  <c r="L15" i="1"/>
  <c r="K17" i="1"/>
  <c r="M17" i="1" s="1"/>
  <c r="K18" i="1"/>
  <c r="M18" i="1" s="1"/>
  <c r="K19" i="1"/>
  <c r="M19" i="1" s="1"/>
  <c r="K20" i="1"/>
  <c r="L20" i="1"/>
  <c r="M20" i="1"/>
  <c r="K21" i="1"/>
  <c r="L21" i="1"/>
  <c r="M21" i="1" s="1"/>
  <c r="K23" i="1"/>
  <c r="M23" i="1"/>
  <c r="K24" i="1"/>
  <c r="L24" i="1"/>
  <c r="M24" i="1" s="1"/>
  <c r="K25" i="1"/>
  <c r="M25" i="1"/>
  <c r="K26" i="1"/>
  <c r="M26" i="1"/>
  <c r="K28" i="1"/>
  <c r="L28" i="1"/>
  <c r="M28" i="1" s="1"/>
  <c r="K29" i="1"/>
  <c r="L29" i="1"/>
  <c r="M29" i="1" s="1"/>
  <c r="K30" i="1"/>
  <c r="L30" i="1"/>
  <c r="M30" i="1" s="1"/>
  <c r="K31" i="1"/>
  <c r="L31" i="1"/>
  <c r="M31" i="1" s="1"/>
  <c r="K32" i="1"/>
  <c r="M32" i="1" s="1"/>
  <c r="K33" i="1"/>
  <c r="M33" i="1" s="1"/>
  <c r="K35" i="1"/>
  <c r="M35" i="1" s="1"/>
  <c r="K36" i="1"/>
  <c r="L36" i="1"/>
  <c r="K39" i="1"/>
  <c r="M39" i="1" s="1"/>
  <c r="K41" i="1"/>
  <c r="M41" i="1" s="1"/>
  <c r="K43" i="1"/>
  <c r="M43" i="1" s="1"/>
  <c r="K45" i="1"/>
  <c r="M45" i="1" s="1"/>
  <c r="K46" i="1"/>
  <c r="M46" i="1" s="1"/>
  <c r="L9" i="1"/>
  <c r="L47" i="1" s="1"/>
  <c r="K9" i="1"/>
  <c r="K47" i="1" s="1"/>
  <c r="E47" i="1"/>
  <c r="F47" i="1"/>
  <c r="G47" i="1"/>
  <c r="I47" i="1"/>
  <c r="J47" i="1"/>
  <c r="M36" i="1" l="1"/>
  <c r="M15" i="1"/>
  <c r="M9" i="1"/>
  <c r="M47" i="1" l="1"/>
</calcChain>
</file>

<file path=xl/sharedStrings.xml><?xml version="1.0" encoding="utf-8"?>
<sst xmlns="http://schemas.openxmlformats.org/spreadsheetml/2006/main" count="94" uniqueCount="83">
  <si>
    <t>Шифър</t>
  </si>
  <si>
    <t>Професионален бакалавър</t>
  </si>
  <si>
    <t>Бакалавър</t>
  </si>
  <si>
    <t>Магистър</t>
  </si>
  <si>
    <t>Общо</t>
  </si>
  <si>
    <t>Педагогически науки</t>
  </si>
  <si>
    <t>1.2</t>
  </si>
  <si>
    <t>Педагогика</t>
  </si>
  <si>
    <t>1.3</t>
  </si>
  <si>
    <t>Педагогика на обучението по …</t>
  </si>
  <si>
    <t>Хуманитарни науки</t>
  </si>
  <si>
    <t>2.1</t>
  </si>
  <si>
    <t>Филология</t>
  </si>
  <si>
    <t>2.2</t>
  </si>
  <si>
    <t>История и археология</t>
  </si>
  <si>
    <t>2.3</t>
  </si>
  <si>
    <t>Философия</t>
  </si>
  <si>
    <t>2.4</t>
  </si>
  <si>
    <t>Религия и теология</t>
  </si>
  <si>
    <t>3</t>
  </si>
  <si>
    <t>Социални, стопански и правни науки</t>
  </si>
  <si>
    <t>3.1</t>
  </si>
  <si>
    <t>Социология, антропология и науки за културата</t>
  </si>
  <si>
    <t>3.2</t>
  </si>
  <si>
    <t>Психология</t>
  </si>
  <si>
    <t>3.3</t>
  </si>
  <si>
    <t>Политически науки</t>
  </si>
  <si>
    <t>3.4</t>
  </si>
  <si>
    <t>Социални дейности</t>
  </si>
  <si>
    <t>3.5</t>
  </si>
  <si>
    <t>Обществени комуникации и информационни науки</t>
  </si>
  <si>
    <t>3.6</t>
  </si>
  <si>
    <t>Право</t>
  </si>
  <si>
    <t>3.7</t>
  </si>
  <si>
    <t>Администрация и управление</t>
  </si>
  <si>
    <t>3.8</t>
  </si>
  <si>
    <t>Икономика</t>
  </si>
  <si>
    <t>3.9</t>
  </si>
  <si>
    <t>Туризъм</t>
  </si>
  <si>
    <t>4</t>
  </si>
  <si>
    <t>Природни науки, математика и информатика</t>
  </si>
  <si>
    <t>4.1</t>
  </si>
  <si>
    <t>Физически науки</t>
  </si>
  <si>
    <t>4.2</t>
  </si>
  <si>
    <t>Химически науки</t>
  </si>
  <si>
    <t>4.3</t>
  </si>
  <si>
    <t>Биологически науки</t>
  </si>
  <si>
    <t>4.4</t>
  </si>
  <si>
    <t>Науки за земята</t>
  </si>
  <si>
    <t>4.5</t>
  </si>
  <si>
    <t>Математика</t>
  </si>
  <si>
    <t>4.6</t>
  </si>
  <si>
    <t>Информатика и компютърни науки</t>
  </si>
  <si>
    <t>5</t>
  </si>
  <si>
    <t>Технически науки</t>
  </si>
  <si>
    <t>5.3</t>
  </si>
  <si>
    <t>Комуникационна и компютърна техника</t>
  </si>
  <si>
    <t>5.11</t>
  </si>
  <si>
    <t>Биотехнологии</t>
  </si>
  <si>
    <t>7</t>
  </si>
  <si>
    <t>Здравеопазване и спорт</t>
  </si>
  <si>
    <t>7.1</t>
  </si>
  <si>
    <t>Медицина</t>
  </si>
  <si>
    <t>7.3</t>
  </si>
  <si>
    <t>Фармация</t>
  </si>
  <si>
    <t>7.5</t>
  </si>
  <si>
    <t>Здравни грижи</t>
  </si>
  <si>
    <t>Медицинска сестра</t>
  </si>
  <si>
    <t>8</t>
  </si>
  <si>
    <t>Изкуства</t>
  </si>
  <si>
    <t>8.2</t>
  </si>
  <si>
    <t>Изобразително изкуство</t>
  </si>
  <si>
    <t>8.3</t>
  </si>
  <si>
    <t>Музикално и танцово изкуство</t>
  </si>
  <si>
    <t>ВСИЧКО:</t>
  </si>
  <si>
    <t>ПРИЛОЖЕНИЕ № 1.24</t>
  </si>
  <si>
    <t>СОФИЙСКИ УНИВЕРСИТЕТ "СВ. КЛИМЕНТ ОХРИДСКИ"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</si>
  <si>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</si>
  <si>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</si>
  <si>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Всичко</t>
  </si>
  <si>
    <t>редовна</t>
  </si>
  <si>
    <t>задочна</t>
  </si>
  <si>
    <t>Магистър след придобита ОКС "Бакалавър"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</si>
</sst>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  <charset val="204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3" xfId="0" applyFont="1" applyBorder="1" applyAlignment="1">
      <alignment horizontal="centerContinuous" vertical="center" wrapText="1"/>
    </xf>
    <xf numFmtId="0" fontId="4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7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3" fontId="5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3" fontId="5" fillId="0" borderId="0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49" fontId="8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tabSelected="1" zoomScale="90" zoomScaleNormal="90" workbookViewId="0">
      <pane xSplit="2" ySplit="7" topLeftCell="C8" activePane="bottomRight" state="frozen"/>
      <selection pane="topRight" activeCell="C1" sqref="C1"/>
      <selection pane="bottomLeft" activeCell="A10" sqref="A10"/>
      <selection pane="bottomRight" activeCell="B28" sqref="B28"/>
    </sheetView>
  </sheetViews>
  <sheetFormatPr defaultColWidth="9.140625" defaultRowHeight="15" x14ac:dyDescent="0.25"/>
  <cols>
    <col min="1" max="1" width="7.5703125" style="4" bestFit="1" customWidth="1"/>
    <col min="2" max="2" width="70.28515625" style="4" customWidth="1"/>
    <col min="3" max="3" width="10.42578125" style="4" customWidth="1"/>
    <col min="4" max="4" width="9.7109375" style="4" customWidth="1"/>
    <col min="5" max="5" width="10.140625" style="4" customWidth="1"/>
    <col min="6" max="6" width="9.28515625" style="4" customWidth="1"/>
    <col min="7" max="7" width="10.140625" style="4" customWidth="1"/>
    <col min="8" max="8" width="9.5703125" style="4" customWidth="1"/>
    <col min="9" max="9" width="11" style="4" customWidth="1"/>
    <col min="10" max="10" width="10.7109375" style="4" customWidth="1"/>
    <col min="11" max="11" width="9.85546875" style="4" customWidth="1"/>
    <col min="12" max="12" width="8.7109375" style="4" customWidth="1"/>
    <col min="13" max="13" width="9.140625" style="4" customWidth="1"/>
    <col min="14" max="16384" width="9.140625" style="4"/>
  </cols>
  <sheetData>
    <row r="1" spans="1:13" s="3" customFormat="1" x14ac:dyDescent="0.25">
      <c r="A1" s="22" t="s">
        <v>75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s="3" customFormat="1" x14ac:dyDescent="0.2">
      <c r="A2" s="23" t="s">
        <v>76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s="3" customFormat="1" x14ac:dyDescent="0.2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s="3" customFormat="1" x14ac:dyDescent="0.2">
      <c r="A4" s="21" t="s">
        <v>0</v>
      </c>
      <c r="B4" s="21" t="s">
        <v>77</v>
      </c>
      <c r="C4" s="21" t="s">
        <v>78</v>
      </c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ht="45.75" customHeight="1" x14ac:dyDescent="0.25">
      <c r="A5" s="21"/>
      <c r="B5" s="21"/>
      <c r="C5" s="21" t="s">
        <v>1</v>
      </c>
      <c r="D5" s="21"/>
      <c r="E5" s="21" t="s">
        <v>2</v>
      </c>
      <c r="F5" s="21"/>
      <c r="G5" s="21" t="s">
        <v>3</v>
      </c>
      <c r="H5" s="21"/>
      <c r="I5" s="21" t="s">
        <v>82</v>
      </c>
      <c r="J5" s="21"/>
      <c r="K5" s="21" t="s">
        <v>79</v>
      </c>
      <c r="L5" s="21"/>
      <c r="M5" s="21"/>
    </row>
    <row r="6" spans="1:13" x14ac:dyDescent="0.25">
      <c r="A6" s="21"/>
      <c r="B6" s="21"/>
      <c r="C6" s="1" t="s">
        <v>80</v>
      </c>
      <c r="D6" s="1" t="s">
        <v>81</v>
      </c>
      <c r="E6" s="1" t="s">
        <v>80</v>
      </c>
      <c r="F6" s="1" t="s">
        <v>81</v>
      </c>
      <c r="G6" s="1" t="s">
        <v>80</v>
      </c>
      <c r="H6" s="1" t="s">
        <v>81</v>
      </c>
      <c r="I6" s="1" t="s">
        <v>80</v>
      </c>
      <c r="J6" s="1" t="s">
        <v>81</v>
      </c>
      <c r="K6" s="1" t="s">
        <v>80</v>
      </c>
      <c r="L6" s="1" t="s">
        <v>81</v>
      </c>
      <c r="M6" s="1" t="s">
        <v>4</v>
      </c>
    </row>
    <row r="7" spans="1:13" x14ac:dyDescent="0.25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  <c r="L7" s="2">
        <v>12</v>
      </c>
      <c r="M7" s="2">
        <v>13</v>
      </c>
    </row>
    <row r="8" spans="1:13" s="3" customFormat="1" x14ac:dyDescent="0.2">
      <c r="A8" s="16">
        <v>1</v>
      </c>
      <c r="B8" s="5" t="s">
        <v>5</v>
      </c>
      <c r="C8" s="6"/>
      <c r="D8" s="6"/>
      <c r="E8" s="7"/>
      <c r="F8" s="7"/>
      <c r="G8" s="7"/>
      <c r="H8" s="7"/>
      <c r="I8" s="7"/>
      <c r="J8" s="7"/>
      <c r="K8" s="7"/>
      <c r="L8" s="7"/>
      <c r="M8" s="7"/>
    </row>
    <row r="9" spans="1:13" s="3" customFormat="1" x14ac:dyDescent="0.2">
      <c r="A9" s="17" t="s">
        <v>6</v>
      </c>
      <c r="B9" s="8" t="s">
        <v>7</v>
      </c>
      <c r="C9" s="9"/>
      <c r="D9" s="9"/>
      <c r="E9" s="7">
        <v>395</v>
      </c>
      <c r="F9" s="7">
        <v>185</v>
      </c>
      <c r="G9" s="7"/>
      <c r="H9" s="7"/>
      <c r="I9" s="7"/>
      <c r="J9" s="7"/>
      <c r="K9" s="7">
        <f>E9+G9+I9</f>
        <v>395</v>
      </c>
      <c r="L9" s="7">
        <f>F9+H9+J9</f>
        <v>185</v>
      </c>
      <c r="M9" s="7">
        <f>SUM(K9:L9)</f>
        <v>580</v>
      </c>
    </row>
    <row r="10" spans="1:13" s="3" customFormat="1" x14ac:dyDescent="0.2">
      <c r="A10" s="17" t="s">
        <v>8</v>
      </c>
      <c r="B10" s="8" t="s">
        <v>9</v>
      </c>
      <c r="C10" s="9"/>
      <c r="D10" s="9"/>
      <c r="E10" s="7">
        <v>339</v>
      </c>
      <c r="F10" s="7">
        <v>25</v>
      </c>
      <c r="G10" s="7"/>
      <c r="H10" s="7"/>
      <c r="I10" s="7">
        <v>33</v>
      </c>
      <c r="J10" s="7">
        <v>12</v>
      </c>
      <c r="K10" s="7">
        <f t="shared" ref="K10:K46" si="0">E10+G10+I10</f>
        <v>372</v>
      </c>
      <c r="L10" s="7">
        <f t="shared" ref="L10:L36" si="1">F10+H10+J10</f>
        <v>37</v>
      </c>
      <c r="M10" s="7">
        <f t="shared" ref="M10:M46" si="2">SUM(K10:L10)</f>
        <v>409</v>
      </c>
    </row>
    <row r="11" spans="1:13" s="3" customFormat="1" x14ac:dyDescent="0.2">
      <c r="A11" s="18">
        <v>2</v>
      </c>
      <c r="B11" s="5" t="s">
        <v>10</v>
      </c>
      <c r="C11" s="9"/>
      <c r="D11" s="11"/>
      <c r="E11" s="12"/>
      <c r="F11" s="12"/>
      <c r="G11" s="12"/>
      <c r="H11" s="12"/>
      <c r="I11" s="12"/>
      <c r="J11" s="12"/>
      <c r="K11" s="7"/>
      <c r="L11" s="7"/>
      <c r="M11" s="7"/>
    </row>
    <row r="12" spans="1:13" s="3" customFormat="1" x14ac:dyDescent="0.2">
      <c r="A12" s="19" t="s">
        <v>11</v>
      </c>
      <c r="B12" s="8" t="s">
        <v>12</v>
      </c>
      <c r="C12" s="13"/>
      <c r="D12" s="13"/>
      <c r="E12" s="7">
        <v>675</v>
      </c>
      <c r="F12" s="7">
        <v>45</v>
      </c>
      <c r="G12" s="7">
        <v>80</v>
      </c>
      <c r="H12" s="7"/>
      <c r="I12" s="7">
        <v>90</v>
      </c>
      <c r="J12" s="7">
        <v>10</v>
      </c>
      <c r="K12" s="7">
        <f t="shared" si="0"/>
        <v>845</v>
      </c>
      <c r="L12" s="7">
        <f t="shared" si="1"/>
        <v>55</v>
      </c>
      <c r="M12" s="7">
        <f t="shared" si="2"/>
        <v>900</v>
      </c>
    </row>
    <row r="13" spans="1:13" s="3" customFormat="1" x14ac:dyDescent="0.2">
      <c r="A13" s="19" t="s">
        <v>13</v>
      </c>
      <c r="B13" s="8" t="s">
        <v>14</v>
      </c>
      <c r="C13" s="13"/>
      <c r="D13" s="13"/>
      <c r="E13" s="7">
        <v>145</v>
      </c>
      <c r="F13" s="7">
        <v>45</v>
      </c>
      <c r="G13" s="7"/>
      <c r="H13" s="7"/>
      <c r="I13" s="7">
        <v>30</v>
      </c>
      <c r="J13" s="7">
        <v>10</v>
      </c>
      <c r="K13" s="7">
        <f t="shared" si="0"/>
        <v>175</v>
      </c>
      <c r="L13" s="7">
        <f t="shared" si="1"/>
        <v>55</v>
      </c>
      <c r="M13" s="7">
        <f t="shared" si="2"/>
        <v>230</v>
      </c>
    </row>
    <row r="14" spans="1:13" s="3" customFormat="1" x14ac:dyDescent="0.2">
      <c r="A14" s="19" t="s">
        <v>15</v>
      </c>
      <c r="B14" s="8" t="s">
        <v>16</v>
      </c>
      <c r="C14" s="9"/>
      <c r="D14" s="9"/>
      <c r="E14" s="7">
        <v>105</v>
      </c>
      <c r="F14" s="7">
        <v>30</v>
      </c>
      <c r="G14" s="7"/>
      <c r="H14" s="7"/>
      <c r="I14" s="7">
        <v>39</v>
      </c>
      <c r="J14" s="7">
        <v>20</v>
      </c>
      <c r="K14" s="7">
        <f t="shared" si="0"/>
        <v>144</v>
      </c>
      <c r="L14" s="7">
        <f t="shared" si="1"/>
        <v>50</v>
      </c>
      <c r="M14" s="7">
        <f t="shared" si="2"/>
        <v>194</v>
      </c>
    </row>
    <row r="15" spans="1:13" s="3" customFormat="1" x14ac:dyDescent="0.2">
      <c r="A15" s="19" t="s">
        <v>17</v>
      </c>
      <c r="B15" s="8" t="s">
        <v>18</v>
      </c>
      <c r="C15" s="9"/>
      <c r="D15" s="9"/>
      <c r="E15" s="7">
        <v>40</v>
      </c>
      <c r="F15" s="7">
        <v>40</v>
      </c>
      <c r="G15" s="7"/>
      <c r="H15" s="7"/>
      <c r="I15" s="7">
        <v>6</v>
      </c>
      <c r="J15" s="7">
        <v>20</v>
      </c>
      <c r="K15" s="7">
        <f t="shared" si="0"/>
        <v>46</v>
      </c>
      <c r="L15" s="7">
        <f t="shared" si="1"/>
        <v>60</v>
      </c>
      <c r="M15" s="7">
        <f t="shared" si="2"/>
        <v>106</v>
      </c>
    </row>
    <row r="16" spans="1:13" s="3" customFormat="1" x14ac:dyDescent="0.2">
      <c r="A16" s="20" t="s">
        <v>19</v>
      </c>
      <c r="B16" s="5" t="s">
        <v>20</v>
      </c>
      <c r="C16" s="9"/>
      <c r="D16" s="9"/>
      <c r="E16" s="7"/>
      <c r="F16" s="7"/>
      <c r="G16" s="7"/>
      <c r="H16" s="7"/>
      <c r="I16" s="7"/>
      <c r="J16" s="7"/>
      <c r="K16" s="7"/>
      <c r="L16" s="7"/>
      <c r="M16" s="7"/>
    </row>
    <row r="17" spans="1:13" s="3" customFormat="1" x14ac:dyDescent="0.2">
      <c r="A17" s="19" t="s">
        <v>21</v>
      </c>
      <c r="B17" s="8" t="s">
        <v>22</v>
      </c>
      <c r="C17" s="9"/>
      <c r="D17" s="9"/>
      <c r="E17" s="7">
        <v>180</v>
      </c>
      <c r="F17" s="7"/>
      <c r="G17" s="7"/>
      <c r="H17" s="7"/>
      <c r="I17" s="7">
        <v>36</v>
      </c>
      <c r="J17" s="7"/>
      <c r="K17" s="7">
        <f t="shared" si="0"/>
        <v>216</v>
      </c>
      <c r="L17" s="7"/>
      <c r="M17" s="7">
        <f t="shared" si="2"/>
        <v>216</v>
      </c>
    </row>
    <row r="18" spans="1:13" s="3" customFormat="1" x14ac:dyDescent="0.2">
      <c r="A18" s="19" t="s">
        <v>23</v>
      </c>
      <c r="B18" s="8" t="s">
        <v>24</v>
      </c>
      <c r="C18" s="9"/>
      <c r="D18" s="9"/>
      <c r="E18" s="7">
        <v>60</v>
      </c>
      <c r="F18" s="7"/>
      <c r="G18" s="7"/>
      <c r="H18" s="7"/>
      <c r="I18" s="7">
        <v>35</v>
      </c>
      <c r="J18" s="7"/>
      <c r="K18" s="7">
        <f t="shared" si="0"/>
        <v>95</v>
      </c>
      <c r="L18" s="7"/>
      <c r="M18" s="7">
        <f t="shared" si="2"/>
        <v>95</v>
      </c>
    </row>
    <row r="19" spans="1:13" s="3" customFormat="1" x14ac:dyDescent="0.2">
      <c r="A19" s="19" t="s">
        <v>25</v>
      </c>
      <c r="B19" s="8" t="s">
        <v>26</v>
      </c>
      <c r="C19" s="9"/>
      <c r="D19" s="9"/>
      <c r="E19" s="7">
        <v>180</v>
      </c>
      <c r="F19" s="7"/>
      <c r="G19" s="7"/>
      <c r="H19" s="7"/>
      <c r="I19" s="7">
        <v>53</v>
      </c>
      <c r="J19" s="7"/>
      <c r="K19" s="7">
        <f t="shared" si="0"/>
        <v>233</v>
      </c>
      <c r="L19" s="7"/>
      <c r="M19" s="7">
        <f t="shared" si="2"/>
        <v>233</v>
      </c>
    </row>
    <row r="20" spans="1:13" s="3" customFormat="1" x14ac:dyDescent="0.2">
      <c r="A20" s="19" t="s">
        <v>27</v>
      </c>
      <c r="B20" s="8" t="s">
        <v>28</v>
      </c>
      <c r="C20" s="9"/>
      <c r="D20" s="9"/>
      <c r="E20" s="7">
        <v>60</v>
      </c>
      <c r="F20" s="7">
        <v>30</v>
      </c>
      <c r="G20" s="7"/>
      <c r="H20" s="7"/>
      <c r="I20" s="7"/>
      <c r="J20" s="7"/>
      <c r="K20" s="7">
        <f t="shared" si="0"/>
        <v>60</v>
      </c>
      <c r="L20" s="7">
        <f t="shared" si="1"/>
        <v>30</v>
      </c>
      <c r="M20" s="7">
        <f t="shared" si="2"/>
        <v>90</v>
      </c>
    </row>
    <row r="21" spans="1:13" s="3" customFormat="1" x14ac:dyDescent="0.2">
      <c r="A21" s="19" t="s">
        <v>29</v>
      </c>
      <c r="B21" s="8" t="s">
        <v>30</v>
      </c>
      <c r="C21" s="9"/>
      <c r="D21" s="9"/>
      <c r="E21" s="7">
        <v>208</v>
      </c>
      <c r="F21" s="7">
        <v>64</v>
      </c>
      <c r="G21" s="7"/>
      <c r="H21" s="7"/>
      <c r="I21" s="7"/>
      <c r="J21" s="7">
        <v>6</v>
      </c>
      <c r="K21" s="7">
        <f t="shared" si="0"/>
        <v>208</v>
      </c>
      <c r="L21" s="7">
        <f t="shared" si="1"/>
        <v>70</v>
      </c>
      <c r="M21" s="7">
        <f t="shared" si="2"/>
        <v>278</v>
      </c>
    </row>
    <row r="22" spans="1:13" s="3" customFormat="1" x14ac:dyDescent="0.2">
      <c r="A22" s="19" t="s">
        <v>31</v>
      </c>
      <c r="B22" s="8" t="s">
        <v>32</v>
      </c>
      <c r="C22" s="9"/>
      <c r="D22" s="9"/>
      <c r="E22" s="7"/>
      <c r="F22" s="7"/>
      <c r="G22" s="7"/>
      <c r="H22" s="7"/>
      <c r="I22" s="7"/>
      <c r="J22" s="7"/>
      <c r="K22" s="7"/>
      <c r="L22" s="7"/>
      <c r="M22" s="7"/>
    </row>
    <row r="23" spans="1:13" s="3" customFormat="1" x14ac:dyDescent="0.2">
      <c r="A23" s="19"/>
      <c r="B23" s="8" t="s">
        <v>32</v>
      </c>
      <c r="C23" s="9"/>
      <c r="D23" s="9"/>
      <c r="E23" s="7"/>
      <c r="F23" s="7"/>
      <c r="G23" s="7">
        <v>380</v>
      </c>
      <c r="H23" s="7"/>
      <c r="I23" s="7"/>
      <c r="J23" s="7"/>
      <c r="K23" s="7">
        <f t="shared" si="0"/>
        <v>380</v>
      </c>
      <c r="L23" s="7"/>
      <c r="M23" s="7">
        <f t="shared" si="2"/>
        <v>380</v>
      </c>
    </row>
    <row r="24" spans="1:13" s="3" customFormat="1" x14ac:dyDescent="0.2">
      <c r="A24" s="19" t="s">
        <v>33</v>
      </c>
      <c r="B24" s="8" t="s">
        <v>34</v>
      </c>
      <c r="C24" s="9"/>
      <c r="D24" s="9"/>
      <c r="E24" s="7">
        <v>120</v>
      </c>
      <c r="F24" s="7"/>
      <c r="G24" s="7"/>
      <c r="H24" s="7"/>
      <c r="I24" s="7">
        <v>10</v>
      </c>
      <c r="J24" s="7">
        <v>4</v>
      </c>
      <c r="K24" s="7">
        <f t="shared" si="0"/>
        <v>130</v>
      </c>
      <c r="L24" s="7">
        <f t="shared" si="1"/>
        <v>4</v>
      </c>
      <c r="M24" s="7">
        <f t="shared" si="2"/>
        <v>134</v>
      </c>
    </row>
    <row r="25" spans="1:13" s="3" customFormat="1" x14ac:dyDescent="0.2">
      <c r="A25" s="19" t="s">
        <v>35</v>
      </c>
      <c r="B25" s="8" t="s">
        <v>36</v>
      </c>
      <c r="C25" s="9"/>
      <c r="D25" s="9"/>
      <c r="E25" s="7">
        <v>70</v>
      </c>
      <c r="F25" s="7"/>
      <c r="G25" s="7"/>
      <c r="H25" s="7"/>
      <c r="I25" s="7">
        <v>4</v>
      </c>
      <c r="J25" s="7"/>
      <c r="K25" s="7">
        <f t="shared" si="0"/>
        <v>74</v>
      </c>
      <c r="L25" s="7"/>
      <c r="M25" s="7">
        <f t="shared" si="2"/>
        <v>74</v>
      </c>
    </row>
    <row r="26" spans="1:13" s="3" customFormat="1" x14ac:dyDescent="0.2">
      <c r="A26" s="19" t="s">
        <v>37</v>
      </c>
      <c r="B26" s="8" t="s">
        <v>38</v>
      </c>
      <c r="C26" s="9"/>
      <c r="D26" s="9"/>
      <c r="E26" s="7">
        <v>30</v>
      </c>
      <c r="F26" s="7"/>
      <c r="G26" s="7"/>
      <c r="H26" s="7"/>
      <c r="I26" s="7"/>
      <c r="J26" s="7"/>
      <c r="K26" s="7">
        <f t="shared" si="0"/>
        <v>30</v>
      </c>
      <c r="L26" s="7"/>
      <c r="M26" s="7">
        <f t="shared" si="2"/>
        <v>30</v>
      </c>
    </row>
    <row r="27" spans="1:13" s="3" customFormat="1" x14ac:dyDescent="0.2">
      <c r="A27" s="20" t="s">
        <v>39</v>
      </c>
      <c r="B27" s="5" t="s">
        <v>40</v>
      </c>
      <c r="C27" s="9"/>
      <c r="D27" s="9"/>
      <c r="E27" s="7"/>
      <c r="F27" s="7"/>
      <c r="G27" s="7"/>
      <c r="H27" s="7"/>
      <c r="I27" s="7"/>
      <c r="J27" s="7"/>
      <c r="K27" s="7"/>
      <c r="L27" s="7"/>
      <c r="M27" s="7"/>
    </row>
    <row r="28" spans="1:13" s="3" customFormat="1" x14ac:dyDescent="0.2">
      <c r="A28" s="19" t="s">
        <v>41</v>
      </c>
      <c r="B28" s="8" t="s">
        <v>42</v>
      </c>
      <c r="C28" s="9"/>
      <c r="D28" s="9"/>
      <c r="E28" s="7">
        <v>108</v>
      </c>
      <c r="F28" s="7">
        <v>32</v>
      </c>
      <c r="G28" s="7"/>
      <c r="H28" s="7"/>
      <c r="I28" s="7">
        <v>35</v>
      </c>
      <c r="J28" s="7">
        <v>4</v>
      </c>
      <c r="K28" s="7">
        <f t="shared" si="0"/>
        <v>143</v>
      </c>
      <c r="L28" s="7">
        <f t="shared" si="1"/>
        <v>36</v>
      </c>
      <c r="M28" s="7">
        <f t="shared" si="2"/>
        <v>179</v>
      </c>
    </row>
    <row r="29" spans="1:13" s="3" customFormat="1" x14ac:dyDescent="0.2">
      <c r="A29" s="19" t="s">
        <v>43</v>
      </c>
      <c r="B29" s="8" t="s">
        <v>44</v>
      </c>
      <c r="C29" s="9"/>
      <c r="D29" s="9"/>
      <c r="E29" s="7">
        <v>93</v>
      </c>
      <c r="F29" s="7">
        <v>8</v>
      </c>
      <c r="G29" s="7"/>
      <c r="H29" s="7"/>
      <c r="I29" s="7">
        <v>60</v>
      </c>
      <c r="J29" s="7">
        <v>24</v>
      </c>
      <c r="K29" s="7">
        <f t="shared" si="0"/>
        <v>153</v>
      </c>
      <c r="L29" s="7">
        <f t="shared" si="1"/>
        <v>32</v>
      </c>
      <c r="M29" s="7">
        <f t="shared" si="2"/>
        <v>185</v>
      </c>
    </row>
    <row r="30" spans="1:13" s="3" customFormat="1" x14ac:dyDescent="0.2">
      <c r="A30" s="19" t="s">
        <v>45</v>
      </c>
      <c r="B30" s="8" t="s">
        <v>46</v>
      </c>
      <c r="C30" s="9"/>
      <c r="D30" s="9"/>
      <c r="E30" s="7">
        <v>230</v>
      </c>
      <c r="F30" s="7">
        <v>40</v>
      </c>
      <c r="G30" s="7"/>
      <c r="H30" s="7"/>
      <c r="I30" s="7">
        <v>41</v>
      </c>
      <c r="J30" s="7"/>
      <c r="K30" s="7">
        <f t="shared" si="0"/>
        <v>271</v>
      </c>
      <c r="L30" s="7">
        <f t="shared" si="1"/>
        <v>40</v>
      </c>
      <c r="M30" s="7">
        <f t="shared" si="2"/>
        <v>311</v>
      </c>
    </row>
    <row r="31" spans="1:13" s="3" customFormat="1" x14ac:dyDescent="0.2">
      <c r="A31" s="19" t="s">
        <v>47</v>
      </c>
      <c r="B31" s="8" t="s">
        <v>48</v>
      </c>
      <c r="C31" s="9"/>
      <c r="D31" s="9"/>
      <c r="E31" s="7">
        <v>90</v>
      </c>
      <c r="F31" s="7">
        <v>30</v>
      </c>
      <c r="G31" s="7"/>
      <c r="H31" s="7"/>
      <c r="I31" s="7">
        <v>10</v>
      </c>
      <c r="J31" s="7">
        <v>3</v>
      </c>
      <c r="K31" s="7">
        <f t="shared" si="0"/>
        <v>100</v>
      </c>
      <c r="L31" s="7">
        <f t="shared" si="1"/>
        <v>33</v>
      </c>
      <c r="M31" s="7">
        <f t="shared" si="2"/>
        <v>133</v>
      </c>
    </row>
    <row r="32" spans="1:13" s="3" customFormat="1" x14ac:dyDescent="0.2">
      <c r="A32" s="19" t="s">
        <v>49</v>
      </c>
      <c r="B32" s="8" t="s">
        <v>50</v>
      </c>
      <c r="C32" s="9"/>
      <c r="D32" s="9"/>
      <c r="E32" s="7">
        <v>104</v>
      </c>
      <c r="F32" s="7"/>
      <c r="G32" s="7"/>
      <c r="H32" s="7"/>
      <c r="I32" s="7">
        <v>40</v>
      </c>
      <c r="J32" s="7"/>
      <c r="K32" s="7">
        <f t="shared" si="0"/>
        <v>144</v>
      </c>
      <c r="L32" s="7"/>
      <c r="M32" s="7">
        <f t="shared" si="2"/>
        <v>144</v>
      </c>
    </row>
    <row r="33" spans="1:13" s="3" customFormat="1" x14ac:dyDescent="0.2">
      <c r="A33" s="19" t="s">
        <v>51</v>
      </c>
      <c r="B33" s="8" t="s">
        <v>52</v>
      </c>
      <c r="C33" s="9"/>
      <c r="D33" s="9"/>
      <c r="E33" s="7">
        <v>510</v>
      </c>
      <c r="F33" s="7"/>
      <c r="G33" s="7"/>
      <c r="H33" s="7"/>
      <c r="I33" s="7">
        <v>225</v>
      </c>
      <c r="J33" s="7"/>
      <c r="K33" s="7">
        <f t="shared" si="0"/>
        <v>735</v>
      </c>
      <c r="L33" s="7"/>
      <c r="M33" s="7">
        <f t="shared" si="2"/>
        <v>735</v>
      </c>
    </row>
    <row r="34" spans="1:13" s="3" customFormat="1" x14ac:dyDescent="0.2">
      <c r="A34" s="20" t="s">
        <v>53</v>
      </c>
      <c r="B34" s="5" t="s">
        <v>54</v>
      </c>
      <c r="C34" s="9"/>
      <c r="D34" s="9"/>
      <c r="E34" s="7"/>
      <c r="F34" s="7"/>
      <c r="G34" s="7"/>
      <c r="H34" s="7"/>
      <c r="I34" s="7"/>
      <c r="J34" s="7"/>
      <c r="K34" s="7"/>
      <c r="L34" s="7"/>
      <c r="M34" s="7"/>
    </row>
    <row r="35" spans="1:13" s="3" customFormat="1" x14ac:dyDescent="0.2">
      <c r="A35" s="19" t="s">
        <v>55</v>
      </c>
      <c r="B35" s="6" t="s">
        <v>56</v>
      </c>
      <c r="C35" s="9"/>
      <c r="D35" s="9"/>
      <c r="E35" s="7">
        <v>18</v>
      </c>
      <c r="F35" s="7"/>
      <c r="G35" s="7"/>
      <c r="H35" s="7"/>
      <c r="I35" s="7">
        <v>2</v>
      </c>
      <c r="J35" s="7"/>
      <c r="K35" s="7">
        <f t="shared" si="0"/>
        <v>20</v>
      </c>
      <c r="L35" s="7"/>
      <c r="M35" s="7">
        <f t="shared" si="2"/>
        <v>20</v>
      </c>
    </row>
    <row r="36" spans="1:13" s="3" customFormat="1" x14ac:dyDescent="0.2">
      <c r="A36" s="19" t="s">
        <v>57</v>
      </c>
      <c r="B36" s="8" t="s">
        <v>58</v>
      </c>
      <c r="C36" s="9"/>
      <c r="D36" s="9"/>
      <c r="E36" s="7">
        <v>45</v>
      </c>
      <c r="F36" s="7">
        <v>20</v>
      </c>
      <c r="G36" s="7"/>
      <c r="H36" s="7"/>
      <c r="I36" s="7">
        <v>15</v>
      </c>
      <c r="J36" s="7"/>
      <c r="K36" s="7">
        <f t="shared" si="0"/>
        <v>60</v>
      </c>
      <c r="L36" s="7">
        <f t="shared" si="1"/>
        <v>20</v>
      </c>
      <c r="M36" s="7">
        <f t="shared" si="2"/>
        <v>80</v>
      </c>
    </row>
    <row r="37" spans="1:13" s="3" customFormat="1" x14ac:dyDescent="0.2">
      <c r="A37" s="20" t="s">
        <v>59</v>
      </c>
      <c r="B37" s="5" t="s">
        <v>60</v>
      </c>
      <c r="C37" s="9"/>
      <c r="D37" s="9"/>
      <c r="E37" s="7"/>
      <c r="F37" s="7"/>
      <c r="G37" s="7"/>
      <c r="H37" s="7"/>
      <c r="I37" s="7"/>
      <c r="J37" s="7"/>
      <c r="K37" s="7"/>
      <c r="L37" s="7"/>
      <c r="M37" s="7"/>
    </row>
    <row r="38" spans="1:13" s="3" customFormat="1" x14ac:dyDescent="0.2">
      <c r="A38" s="19" t="s">
        <v>61</v>
      </c>
      <c r="B38" s="5" t="s">
        <v>62</v>
      </c>
      <c r="C38" s="9"/>
      <c r="D38" s="9"/>
      <c r="E38" s="12"/>
      <c r="F38" s="12"/>
      <c r="G38" s="12"/>
      <c r="H38" s="12"/>
      <c r="I38" s="12"/>
      <c r="J38" s="12"/>
      <c r="K38" s="7"/>
      <c r="L38" s="7"/>
      <c r="M38" s="7"/>
    </row>
    <row r="39" spans="1:13" s="3" customFormat="1" x14ac:dyDescent="0.2">
      <c r="A39" s="19"/>
      <c r="B39" s="8" t="s">
        <v>62</v>
      </c>
      <c r="C39" s="9"/>
      <c r="D39" s="9"/>
      <c r="E39" s="7"/>
      <c r="F39" s="7"/>
      <c r="G39" s="7">
        <v>80</v>
      </c>
      <c r="H39" s="7"/>
      <c r="I39" s="7"/>
      <c r="J39" s="7"/>
      <c r="K39" s="7">
        <f t="shared" si="0"/>
        <v>80</v>
      </c>
      <c r="L39" s="7"/>
      <c r="M39" s="7">
        <f t="shared" si="2"/>
        <v>80</v>
      </c>
    </row>
    <row r="40" spans="1:13" s="3" customFormat="1" x14ac:dyDescent="0.2">
      <c r="A40" s="19" t="s">
        <v>63</v>
      </c>
      <c r="B40" s="5" t="s">
        <v>64</v>
      </c>
      <c r="C40" s="9"/>
      <c r="D40" s="9"/>
      <c r="E40" s="12"/>
      <c r="F40" s="12"/>
      <c r="G40" s="12"/>
      <c r="H40" s="12"/>
      <c r="I40" s="12"/>
      <c r="J40" s="12"/>
      <c r="K40" s="7"/>
      <c r="L40" s="7"/>
      <c r="M40" s="7"/>
    </row>
    <row r="41" spans="1:13" s="3" customFormat="1" x14ac:dyDescent="0.2">
      <c r="A41" s="19"/>
      <c r="B41" s="8" t="s">
        <v>64</v>
      </c>
      <c r="C41" s="9"/>
      <c r="D41" s="9"/>
      <c r="E41" s="7"/>
      <c r="F41" s="7"/>
      <c r="G41" s="7">
        <v>54</v>
      </c>
      <c r="H41" s="7"/>
      <c r="I41" s="7"/>
      <c r="J41" s="7"/>
      <c r="K41" s="7">
        <f t="shared" si="0"/>
        <v>54</v>
      </c>
      <c r="L41" s="7"/>
      <c r="M41" s="7">
        <f t="shared" si="2"/>
        <v>54</v>
      </c>
    </row>
    <row r="42" spans="1:13" s="3" customFormat="1" x14ac:dyDescent="0.2">
      <c r="A42" s="19" t="s">
        <v>65</v>
      </c>
      <c r="B42" s="5" t="s">
        <v>66</v>
      </c>
      <c r="C42" s="9"/>
      <c r="D42" s="9"/>
      <c r="E42" s="12"/>
      <c r="F42" s="12"/>
      <c r="G42" s="12"/>
      <c r="H42" s="12"/>
      <c r="I42" s="12"/>
      <c r="J42" s="12"/>
      <c r="K42" s="7"/>
      <c r="L42" s="7"/>
      <c r="M42" s="7"/>
    </row>
    <row r="43" spans="1:13" s="3" customFormat="1" x14ac:dyDescent="0.2">
      <c r="A43" s="19"/>
      <c r="B43" s="8" t="s">
        <v>67</v>
      </c>
      <c r="C43" s="9"/>
      <c r="D43" s="9"/>
      <c r="E43" s="7">
        <v>25</v>
      </c>
      <c r="F43" s="7"/>
      <c r="G43" s="7"/>
      <c r="H43" s="7"/>
      <c r="I43" s="7"/>
      <c r="J43" s="7"/>
      <c r="K43" s="7">
        <f t="shared" si="0"/>
        <v>25</v>
      </c>
      <c r="L43" s="7"/>
      <c r="M43" s="7">
        <f t="shared" si="2"/>
        <v>25</v>
      </c>
    </row>
    <row r="44" spans="1:13" s="3" customFormat="1" x14ac:dyDescent="0.2">
      <c r="A44" s="20" t="s">
        <v>68</v>
      </c>
      <c r="B44" s="5" t="s">
        <v>69</v>
      </c>
      <c r="C44" s="9"/>
      <c r="D44" s="9"/>
      <c r="E44" s="7"/>
      <c r="F44" s="7"/>
      <c r="G44" s="7"/>
      <c r="H44" s="7"/>
      <c r="I44" s="7"/>
      <c r="J44" s="7"/>
      <c r="K44" s="7"/>
      <c r="L44" s="7"/>
      <c r="M44" s="7"/>
    </row>
    <row r="45" spans="1:13" s="3" customFormat="1" x14ac:dyDescent="0.2">
      <c r="A45" s="19" t="s">
        <v>70</v>
      </c>
      <c r="B45" s="8" t="s">
        <v>71</v>
      </c>
      <c r="C45" s="9"/>
      <c r="D45" s="9"/>
      <c r="E45" s="7">
        <v>15</v>
      </c>
      <c r="F45" s="7"/>
      <c r="G45" s="7"/>
      <c r="H45" s="7"/>
      <c r="I45" s="7"/>
      <c r="J45" s="7"/>
      <c r="K45" s="7">
        <f t="shared" si="0"/>
        <v>15</v>
      </c>
      <c r="L45" s="7"/>
      <c r="M45" s="7">
        <f t="shared" si="2"/>
        <v>15</v>
      </c>
    </row>
    <row r="46" spans="1:13" s="3" customFormat="1" x14ac:dyDescent="0.2">
      <c r="A46" s="19" t="s">
        <v>72</v>
      </c>
      <c r="B46" s="8" t="s">
        <v>73</v>
      </c>
      <c r="C46" s="9"/>
      <c r="D46" s="9"/>
      <c r="E46" s="14">
        <v>15</v>
      </c>
      <c r="F46" s="7"/>
      <c r="G46" s="7"/>
      <c r="H46" s="7"/>
      <c r="I46" s="7"/>
      <c r="J46" s="7"/>
      <c r="K46" s="7">
        <f t="shared" si="0"/>
        <v>15</v>
      </c>
      <c r="L46" s="7"/>
      <c r="M46" s="7">
        <f t="shared" si="2"/>
        <v>15</v>
      </c>
    </row>
    <row r="47" spans="1:13" s="3" customFormat="1" x14ac:dyDescent="0.2">
      <c r="A47" s="10"/>
      <c r="B47" s="15" t="s">
        <v>74</v>
      </c>
      <c r="C47" s="9"/>
      <c r="D47" s="9"/>
      <c r="E47" s="12">
        <f t="shared" ref="E47" si="3">SUM(E9:E46)</f>
        <v>3860</v>
      </c>
      <c r="F47" s="12">
        <f t="shared" ref="F47" si="4">SUM(F9:F46)</f>
        <v>594</v>
      </c>
      <c r="G47" s="12">
        <f t="shared" ref="G47" si="5">SUM(G9:G46)</f>
        <v>594</v>
      </c>
      <c r="H47" s="12"/>
      <c r="I47" s="12">
        <f t="shared" ref="I47" si="6">SUM(I9:I46)</f>
        <v>764</v>
      </c>
      <c r="J47" s="12">
        <f t="shared" ref="J47" si="7">SUM(J9:J46)</f>
        <v>113</v>
      </c>
      <c r="K47" s="12">
        <f t="shared" ref="K47:L47" si="8">SUM(K9:K46)</f>
        <v>5218</v>
      </c>
      <c r="L47" s="12">
        <f t="shared" si="8"/>
        <v>707</v>
      </c>
      <c r="M47" s="12">
        <f>SUM(M9:M46)</f>
        <v>5925</v>
      </c>
    </row>
  </sheetData>
  <mergeCells count="10">
    <mergeCell ref="E5:F5"/>
    <mergeCell ref="G5:H5"/>
    <mergeCell ref="I5:J5"/>
    <mergeCell ref="K5:M5"/>
    <mergeCell ref="A1:M1"/>
    <mergeCell ref="A2:M3"/>
    <mergeCell ref="A4:A6"/>
    <mergeCell ref="B4:B6"/>
    <mergeCell ref="C4:M4"/>
    <mergeCell ref="C5:D5"/>
  </mergeCells>
  <printOptions horizontalCentered="1"/>
  <pageMargins left="0.31496062992125984" right="0.31496062992125984" top="0.35433070866141736" bottom="0.15748031496062992" header="0.11811023622047245" footer="0.11811023622047245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Субсидирано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 B Chekourova</dc:creator>
  <cp:lastModifiedBy>Galina B Chekourova</cp:lastModifiedBy>
  <cp:lastPrinted>2019-04-18T07:19:40Z</cp:lastPrinted>
  <dcterms:created xsi:type="dcterms:W3CDTF">2019-03-05T15:42:37Z</dcterms:created>
  <dcterms:modified xsi:type="dcterms:W3CDTF">2019-04-18T07:19:45Z</dcterms:modified>
</cp:coreProperties>
</file>